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1_MARCHES\01_ MARCHES\2026\2026-13-SRH-AMO restauration\2_DCE\22_DCE définitif V non modifiable\"/>
    </mc:Choice>
  </mc:AlternateContent>
  <xr:revisionPtr revIDLastSave="0" documentId="8_{61C6F620-3C99-4D10-ACDE-2C22A00048FF}" xr6:coauthVersionLast="47" xr6:coauthVersionMax="47" xr10:uidLastSave="{00000000-0000-0000-0000-000000000000}"/>
  <bookViews>
    <workbookView xWindow="28680" yWindow="-120" windowWidth="29040" windowHeight="15720" xr2:uid="{A67B1B5E-4CAE-4B2A-A472-51E5155734B5}"/>
  </bookViews>
  <sheets>
    <sheet name="DQE" sheetId="1" r:id="rId1"/>
  </sheets>
  <definedNames>
    <definedName name="_Toc94533311" localSheetId="0">DQE!$C$22</definedName>
    <definedName name="_xlnm.Print_Area" localSheetId="0">DQE!$A$1:$H$25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4" i="1" l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15" i="1"/>
  <c r="G16" i="1"/>
  <c r="I16" i="1" s="1"/>
  <c r="G39" i="1"/>
  <c r="I39" i="1" s="1"/>
  <c r="I20" i="1"/>
  <c r="I15" i="1"/>
  <c r="G38" i="1"/>
  <c r="I38" i="1" s="1"/>
  <c r="G33" i="1"/>
  <c r="I33" i="1" s="1"/>
  <c r="G34" i="1"/>
  <c r="I34" i="1" s="1"/>
  <c r="G35" i="1"/>
  <c r="I35" i="1" s="1"/>
  <c r="G36" i="1"/>
  <c r="I36" i="1" s="1"/>
  <c r="G32" i="1"/>
  <c r="I32" i="1" s="1"/>
  <c r="G23" i="1"/>
  <c r="I23" i="1" s="1"/>
  <c r="G21" i="1"/>
  <c r="I21" i="1" s="1"/>
  <c r="G20" i="1"/>
  <c r="G18" i="1"/>
  <c r="I18" i="1" s="1"/>
  <c r="G14" i="1"/>
  <c r="I14" i="1" s="1"/>
  <c r="I42" i="1" l="1"/>
  <c r="I43" i="1"/>
</calcChain>
</file>

<file path=xl/sharedStrings.xml><?xml version="1.0" encoding="utf-8"?>
<sst xmlns="http://schemas.openxmlformats.org/spreadsheetml/2006/main" count="105" uniqueCount="86">
  <si>
    <t>Dénomination sociale:</t>
  </si>
  <si>
    <t>Intitulé de la prestation</t>
  </si>
  <si>
    <t>Unité d'œuvre</t>
  </si>
  <si>
    <t>Prix unitaire pour la prestation (€ HT)</t>
  </si>
  <si>
    <t>TVA (en %)</t>
  </si>
  <si>
    <t xml:space="preserve">1  Suivi et contrôle des prestations de restauration
</t>
  </si>
  <si>
    <t>Suivi et contrôle pour un an</t>
  </si>
  <si>
    <t>Pour un an</t>
  </si>
  <si>
    <t>Audit de structure</t>
  </si>
  <si>
    <t>Par audit</t>
  </si>
  <si>
    <t>Elaboration d’un plan de progrès</t>
  </si>
  <si>
    <t>Par plan de progrès</t>
  </si>
  <si>
    <t>2  Etude pour la refonte du DCE</t>
  </si>
  <si>
    <t>Etude pour la refonte du DCE</t>
  </si>
  <si>
    <t>Pour la totalité de l'étude</t>
  </si>
  <si>
    <t>3  Assistance à la rédaction du DCE et  pour l’élaboration des réponses aux questions posées dans le cadre de la consultation</t>
  </si>
  <si>
    <t>3.1</t>
  </si>
  <si>
    <t>Assistance à la rédaction du DCE</t>
  </si>
  <si>
    <t>Une journée</t>
  </si>
  <si>
    <t>3.2</t>
  </si>
  <si>
    <t xml:space="preserve">Elaboration des réponses aux questions posées dans le cadre de la consultation </t>
  </si>
  <si>
    <t>Durant toute la consultation</t>
  </si>
  <si>
    <t xml:space="preserve">4  Assistance à l’analyse des candidatures et des offres </t>
  </si>
  <si>
    <t>Assistance pour l’analyse d’une offre initiale</t>
  </si>
  <si>
    <t>Pour une offre</t>
  </si>
  <si>
    <t xml:space="preserve"> Assistance pour l’analyse de deux offres initiales</t>
  </si>
  <si>
    <t>Pour deux offres</t>
  </si>
  <si>
    <t>Assistance pour l’analyse de trois offres initiales</t>
  </si>
  <si>
    <t>Pour 3 offres</t>
  </si>
  <si>
    <r>
      <t>Assistance pour l’analyse d’une offre initiale supplémentaire
(4</t>
    </r>
    <r>
      <rPr>
        <vertAlign val="superscript"/>
        <sz val="10"/>
        <color indexed="8"/>
        <rFont val="Helvetica Neue"/>
        <scheme val="major"/>
      </rPr>
      <t>ème</t>
    </r>
    <r>
      <rPr>
        <sz val="10"/>
        <color indexed="8"/>
        <rFont val="Helvetica Neue"/>
        <scheme val="major"/>
      </rPr>
      <t xml:space="preserve"> offre et au-delà)</t>
    </r>
  </si>
  <si>
    <t>Par offre supplémentaire</t>
  </si>
  <si>
    <t>Assistance pour l’analyse d’une offre – après négociation</t>
  </si>
  <si>
    <t>Assistance pour l’analyse de deux offres– après négociation</t>
  </si>
  <si>
    <t>Assistance pour l’analyse de trois offres – après négociation</t>
  </si>
  <si>
    <r>
      <t>Assistance pour l’analyse d’une offre supplémentaire
(4</t>
    </r>
    <r>
      <rPr>
        <vertAlign val="superscript"/>
        <sz val="10"/>
        <color indexed="8"/>
        <rFont val="Helvetica Neue"/>
        <scheme val="major"/>
      </rPr>
      <t>ème</t>
    </r>
    <r>
      <rPr>
        <sz val="10"/>
        <color indexed="8"/>
        <rFont val="Helvetica Neue"/>
        <scheme val="major"/>
      </rPr>
      <t xml:space="preserve"> offre et au-delà) – après négociation</t>
    </r>
  </si>
  <si>
    <t xml:space="preserve">5  Négociations </t>
  </si>
  <si>
    <t>Préparation des négociations – 1 offre</t>
  </si>
  <si>
    <t>Préparation des négociations – 2 offres</t>
  </si>
  <si>
    <t xml:space="preserve"> Préparation des négociations – 3 offres</t>
  </si>
  <si>
    <t>Pour trois offres</t>
  </si>
  <si>
    <r>
      <t>Préparation des négociations – pour une offre supplémentaire (4</t>
    </r>
    <r>
      <rPr>
        <vertAlign val="superscript"/>
        <sz val="10"/>
        <color indexed="8"/>
        <rFont val="Helvetica Neue"/>
        <scheme val="major"/>
      </rPr>
      <t>ème</t>
    </r>
    <r>
      <rPr>
        <sz val="10"/>
        <color indexed="8"/>
        <rFont val="Helvetica Neue"/>
        <scheme val="major"/>
      </rPr>
      <t xml:space="preserve"> offre et au-delà)</t>
    </r>
  </si>
  <si>
    <t xml:space="preserve">Participation à une réunion de négociation </t>
  </si>
  <si>
    <t>1h30 + échange avec le ministère de la culture + compte-rendu</t>
  </si>
  <si>
    <t>6  Assistance à la passation d’un avenant complexe</t>
  </si>
  <si>
    <t>Assistance à la passation d’un avenant complexe</t>
  </si>
  <si>
    <t>Par demi-journée de prestation</t>
  </si>
  <si>
    <t>Prix plafond pour l'assistance à la passation d'un avenant</t>
  </si>
  <si>
    <t>Par avenant</t>
  </si>
  <si>
    <t>Le Détail Quantitatif Estimatif (DQE) n'est pas une pièce contractuelle. Les quantités sont données à titre indicatif pour la durée ferme du marché (48 mois) et ne doivent pas être modifiées. Le DQE  sert uniquement à l'analyse des offres. Les prix unitaire du  DQE sont ceux renseignés par le soumissionnaire dans le Bordereau des Prix Unitaires (BPU) : ils doivent être identiques. A défaut, les prix mentionnés dans le BPU prévalent et le DQE sera modifié en conséquence conformément à la lettre de consultation. Il est demandé aux soumissionnaires de ne pas modifier les formules de calcul  du présent tableau Excel et de remettre cette annexe dans son format initial à l'appui de son offre.</t>
  </si>
  <si>
    <t xml:space="preserve"> Détail quantitatif estimatif (DQE)</t>
  </si>
  <si>
    <t>Quantités</t>
  </si>
  <si>
    <t>TOTAL GLOBAL TTC (€)</t>
  </si>
  <si>
    <t>Montant total 
(€ HT)</t>
  </si>
  <si>
    <t>Montant total  TTC (€)</t>
  </si>
  <si>
    <t>TOTAL GLOBAL HT (€)</t>
  </si>
  <si>
    <t>Prestations d’assistance à la maîtrise d’ouvrage pour la gestion d’espaces de restauration collective du ministère de la culture 
Espaces de restauration collective des sites des Bons enfants et du Quadrilatère des archives</t>
  </si>
  <si>
    <t>3.6</t>
  </si>
  <si>
    <t>3.7</t>
  </si>
  <si>
    <t>3.5</t>
  </si>
  <si>
    <t>3.8.2</t>
  </si>
  <si>
    <t>3.9</t>
  </si>
  <si>
    <t>3.3</t>
  </si>
  <si>
    <t>UO1</t>
  </si>
  <si>
    <t>UO2</t>
  </si>
  <si>
    <t>UO3</t>
  </si>
  <si>
    <t>UO5</t>
  </si>
  <si>
    <t>UO6</t>
  </si>
  <si>
    <t>UO4</t>
  </si>
  <si>
    <t>UO8-1</t>
  </si>
  <si>
    <t>UO8-2</t>
  </si>
  <si>
    <t>UO8-3</t>
  </si>
  <si>
    <t>UO8-4</t>
  </si>
  <si>
    <t>UO9-1</t>
  </si>
  <si>
    <t>UO9-2</t>
  </si>
  <si>
    <t>UO9-3</t>
  </si>
  <si>
    <t>UO9-4</t>
  </si>
  <si>
    <t>3.8.1</t>
  </si>
  <si>
    <t>UO10</t>
  </si>
  <si>
    <t>UO11</t>
  </si>
  <si>
    <t>UO12</t>
  </si>
  <si>
    <t>UO7-1</t>
  </si>
  <si>
    <t>UO7-2</t>
  </si>
  <si>
    <t>UO7-3</t>
  </si>
  <si>
    <t>UO7-4</t>
  </si>
  <si>
    <t>Références
CCTP</t>
  </si>
  <si>
    <t>Références 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</si>
</sst>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>
    <font>
      <sz val="10"/>
      <color indexed="8"/>
      <name val="Helvetica Neue"/>
    </font>
    <font>
      <b/>
      <sz val="12"/>
      <color indexed="8"/>
      <name val="Helvetica Neue"/>
      <scheme val="major"/>
    </font>
    <font>
      <sz val="10"/>
      <color indexed="8"/>
      <name val="Helvetica Neue"/>
      <scheme val="major"/>
    </font>
    <font>
      <b/>
      <sz val="12"/>
      <color indexed="8"/>
      <name val="Helvetica Neue"/>
    </font>
    <font>
      <b/>
      <sz val="10"/>
      <color indexed="8"/>
      <name val="Helvetica Neue"/>
    </font>
    <font>
      <sz val="12"/>
      <color indexed="8"/>
      <name val="Helvetica Neue"/>
    </font>
    <font>
      <sz val="10"/>
      <name val="Helvetica Neue"/>
      <scheme val="major"/>
    </font>
    <font>
      <sz val="10"/>
      <color indexed="8"/>
      <name val="Calibri"/>
      <family val="2"/>
    </font>
    <font>
      <b/>
      <sz val="12"/>
      <name val="Trebuchet MS"/>
      <family val="2"/>
    </font>
    <font>
      <sz val="9"/>
      <color indexed="8"/>
      <name val="Helvetica Neue"/>
      <scheme val="major"/>
    </font>
    <font>
      <b/>
      <sz val="10"/>
      <color indexed="8"/>
      <name val="Helvetica Neue"/>
      <family val="2"/>
      <scheme val="minor"/>
    </font>
    <font>
      <b/>
      <sz val="10"/>
      <color indexed="8"/>
      <name val="Helvetica Neue"/>
      <scheme val="major"/>
    </font>
    <font>
      <sz val="10"/>
      <color theme="1"/>
      <name val="Helvetica Neue"/>
      <scheme val="major"/>
    </font>
    <font>
      <vertAlign val="superscript"/>
      <sz val="10"/>
      <color indexed="8"/>
      <name val="Helvetica Neue"/>
      <scheme val="major"/>
    </font>
    <font>
      <sz val="12"/>
      <color theme="1"/>
      <name val="Helvetica Neue"/>
      <family val="2"/>
      <scheme val="minor"/>
    </font>
    <font>
      <sz val="10"/>
      <color theme="1"/>
      <name val="Helvetica Neue"/>
      <family val="2"/>
      <scheme val="minor"/>
    </font>
    <font>
      <sz val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31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3F7B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56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Alignment="1"/>
    <xf numFmtId="0" fontId="7" fillId="0" borderId="0" xfId="0" applyNumberFormat="1" applyFont="1" applyBorder="1">
      <alignment vertical="top" wrapText="1"/>
    </xf>
    <xf numFmtId="10" fontId="0" fillId="0" borderId="0" xfId="0" applyNumberFormat="1" applyBorder="1">
      <alignment vertical="top" wrapText="1"/>
    </xf>
    <xf numFmtId="0" fontId="8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NumberFormat="1" applyBorder="1">
      <alignment vertical="top" wrapText="1"/>
    </xf>
    <xf numFmtId="0" fontId="10" fillId="3" borderId="10" xfId="0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>
      <alignment vertical="top" wrapText="1"/>
    </xf>
    <xf numFmtId="10" fontId="0" fillId="0" borderId="11" xfId="0" applyNumberFormat="1" applyBorder="1">
      <alignment vertical="top" wrapText="1"/>
    </xf>
    <xf numFmtId="164" fontId="0" fillId="0" borderId="11" xfId="0" applyNumberFormat="1" applyBorder="1">
      <alignment vertical="top" wrapText="1"/>
    </xf>
    <xf numFmtId="0" fontId="12" fillId="4" borderId="12" xfId="0" applyFont="1" applyFill="1" applyBorder="1" applyAlignment="1">
      <alignment horizontal="left" vertical="center" wrapText="1"/>
    </xf>
    <xf numFmtId="0" fontId="0" fillId="0" borderId="11" xfId="0" applyNumberFormat="1" applyBorder="1">
      <alignment vertical="top" wrapText="1"/>
    </xf>
    <xf numFmtId="0" fontId="12" fillId="4" borderId="11" xfId="0" applyFont="1" applyFill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top" wrapText="1"/>
    </xf>
    <xf numFmtId="44" fontId="0" fillId="0" borderId="11" xfId="0" applyNumberFormat="1" applyBorder="1">
      <alignment vertical="top" wrapText="1"/>
    </xf>
    <xf numFmtId="164" fontId="2" fillId="0" borderId="11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top" wrapText="1"/>
    </xf>
    <xf numFmtId="3" fontId="14" fillId="5" borderId="19" xfId="0" applyNumberFormat="1" applyFont="1" applyFill="1" applyBorder="1" applyAlignment="1">
      <alignment horizontal="right" vertical="center"/>
    </xf>
    <xf numFmtId="0" fontId="0" fillId="5" borderId="13" xfId="0" applyNumberFormat="1" applyFill="1" applyBorder="1">
      <alignment vertical="top" wrapText="1"/>
    </xf>
    <xf numFmtId="164" fontId="0" fillId="6" borderId="11" xfId="0" applyNumberFormat="1" applyFill="1" applyBorder="1">
      <alignment vertical="top" wrapText="1"/>
    </xf>
    <xf numFmtId="10" fontId="0" fillId="0" borderId="11" xfId="0" applyNumberFormat="1" applyBorder="1" applyAlignment="1">
      <alignment horizontal="center" vertical="center" wrapText="1"/>
    </xf>
    <xf numFmtId="164" fontId="15" fillId="6" borderId="11" xfId="0" applyNumberFormat="1" applyFont="1" applyFill="1" applyBorder="1" applyAlignment="1">
      <alignment horizontal="right" vertical="center"/>
    </xf>
    <xf numFmtId="164" fontId="0" fillId="7" borderId="11" xfId="0" applyNumberFormat="1" applyFill="1" applyBorder="1">
      <alignment vertical="top" wrapText="1"/>
    </xf>
    <xf numFmtId="164" fontId="0" fillId="8" borderId="11" xfId="0" applyNumberFormat="1" applyFill="1" applyBorder="1">
      <alignment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0" borderId="5" xfId="0" applyFont="1" applyBorder="1">
      <alignment vertical="top" wrapText="1"/>
    </xf>
    <xf numFmtId="0" fontId="9" fillId="0" borderId="6" xfId="0" applyFont="1" applyBorder="1">
      <alignment vertical="top" wrapText="1"/>
    </xf>
    <xf numFmtId="0" fontId="9" fillId="0" borderId="7" xfId="0" applyFont="1" applyBorder="1">
      <alignment vertical="top" wrapText="1"/>
    </xf>
    <xf numFmtId="0" fontId="9" fillId="0" borderId="8" xfId="0" applyFont="1" applyBorder="1">
      <alignment vertical="top" wrapText="1"/>
    </xf>
    <xf numFmtId="0" fontId="9" fillId="0" borderId="9" xfId="0" applyFont="1" applyBorder="1">
      <alignment vertical="top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8" borderId="13" xfId="0" applyNumberFormat="1" applyFont="1" applyFill="1" applyBorder="1" applyAlignment="1">
      <alignment horizontal="center" vertical="center" wrapText="1"/>
    </xf>
    <xf numFmtId="0" fontId="4" fillId="8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1" fillId="2" borderId="16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3" xfId="0" applyNumberFormat="1" applyFont="1" applyFill="1" applyBorder="1" applyAlignment="1">
      <alignment vertical="center" wrapText="1"/>
    </xf>
    <xf numFmtId="49" fontId="11" fillId="2" borderId="14" xfId="0" applyNumberFormat="1" applyFont="1" applyFill="1" applyBorder="1" applyAlignment="1">
      <alignment vertical="center" wrapText="1"/>
    </xf>
    <xf numFmtId="49" fontId="11" fillId="2" borderId="12" xfId="0" applyNumberFormat="1" applyFont="1" applyFill="1" applyBorder="1" applyAlignment="1">
      <alignment vertical="center" wrapText="1"/>
    </xf>
    <xf numFmtId="49" fontId="11" fillId="2" borderId="13" xfId="0" applyNumberFormat="1" applyFont="1" applyFill="1" applyBorder="1" applyAlignment="1">
      <alignment horizontal="left" vertical="center" wrapText="1"/>
    </xf>
    <xf numFmtId="49" fontId="11" fillId="2" borderId="14" xfId="0" applyNumberFormat="1" applyFont="1" applyFill="1" applyBorder="1" applyAlignment="1">
      <alignment horizontal="left" vertical="center" wrapText="1"/>
    </xf>
    <xf numFmtId="49" fontId="11" fillId="2" borderId="12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3F7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6FDA-E2DA-43AC-9F68-E3FCDDCBA9E3}">
  <dimension ref="A1:I43"/>
  <sheetViews>
    <sheetView tabSelected="1" topLeftCell="A8" workbookViewId="0">
      <selection activeCell="M14" sqref="M14"/>
    </sheetView>
  </sheetViews>
  <sheetFormatPr baseColWidth="10" defaultColWidth="16.42578125" defaultRowHeight="12.75"/>
  <cols>
    <col min="1" max="2" width="11" style="1" customWidth="1"/>
    <col min="3" max="3" width="60.140625" style="1" customWidth="1"/>
    <col min="4" max="4" width="20.85546875" style="1" customWidth="1"/>
    <col min="5" max="5" width="24.7109375" style="1" customWidth="1"/>
    <col min="6" max="16384" width="16.42578125" style="1"/>
  </cols>
  <sheetData>
    <row r="1" spans="1:9" ht="66" customHeight="1" thickBot="1">
      <c r="A1" s="32" t="s">
        <v>55</v>
      </c>
      <c r="B1" s="33"/>
      <c r="C1" s="33"/>
      <c r="D1" s="33"/>
      <c r="E1" s="34"/>
    </row>
    <row r="2" spans="1:9" ht="40.5" customHeight="1">
      <c r="C2" s="35" t="s">
        <v>49</v>
      </c>
      <c r="D2" s="35"/>
      <c r="E2" s="35"/>
    </row>
    <row r="3" spans="1:9" ht="15">
      <c r="C3" s="2"/>
      <c r="D3" s="3"/>
      <c r="E3" s="3"/>
    </row>
    <row r="4" spans="1:9" ht="15">
      <c r="C4" s="4"/>
      <c r="D4" s="3"/>
      <c r="E4" s="3"/>
    </row>
    <row r="5" spans="1:9" ht="15">
      <c r="C5" s="4"/>
      <c r="D5" s="3"/>
      <c r="E5" s="3"/>
    </row>
    <row r="6" spans="1:9" ht="15.75" thickBot="1">
      <c r="C6" s="5"/>
      <c r="D6" s="6"/>
      <c r="E6" s="3"/>
    </row>
    <row r="7" spans="1:9" ht="18.75" thickBot="1">
      <c r="C7" s="7" t="s">
        <v>0</v>
      </c>
      <c r="D7" s="8"/>
      <c r="E7" s="9"/>
    </row>
    <row r="8" spans="1:9" ht="15.75" thickBot="1">
      <c r="C8" s="2"/>
      <c r="D8" s="3"/>
      <c r="E8" s="3"/>
    </row>
    <row r="9" spans="1:9" ht="19.899999999999999" customHeight="1">
      <c r="A9" s="36" t="s">
        <v>48</v>
      </c>
      <c r="B9" s="54"/>
      <c r="C9" s="37"/>
      <c r="D9" s="37"/>
      <c r="E9" s="38"/>
    </row>
    <row r="10" spans="1:9" ht="46.5" customHeight="1" thickBot="1">
      <c r="A10" s="39"/>
      <c r="B10" s="40"/>
      <c r="C10" s="40"/>
      <c r="D10" s="40"/>
      <c r="E10" s="41"/>
    </row>
    <row r="11" spans="1:9" ht="15.75" thickBot="1">
      <c r="C11" s="42"/>
      <c r="D11" s="42"/>
      <c r="E11" s="10"/>
    </row>
    <row r="12" spans="1:9" ht="39.75" thickTop="1" thickBot="1">
      <c r="A12" s="11" t="s">
        <v>84</v>
      </c>
      <c r="B12" s="11" t="s">
        <v>85</v>
      </c>
      <c r="C12" s="11" t="s">
        <v>1</v>
      </c>
      <c r="D12" s="11" t="s">
        <v>2</v>
      </c>
      <c r="E12" s="11" t="s">
        <v>3</v>
      </c>
      <c r="F12" s="11" t="s">
        <v>50</v>
      </c>
      <c r="G12" s="11" t="s">
        <v>52</v>
      </c>
      <c r="H12" s="11" t="s">
        <v>4</v>
      </c>
      <c r="I12" s="11" t="s">
        <v>53</v>
      </c>
    </row>
    <row r="13" spans="1:9" ht="12.75" customHeight="1">
      <c r="A13" s="45" t="s">
        <v>5</v>
      </c>
      <c r="B13" s="46"/>
      <c r="C13" s="46"/>
      <c r="D13" s="46"/>
      <c r="E13" s="46"/>
      <c r="F13" s="46"/>
      <c r="G13" s="46"/>
      <c r="H13" s="46"/>
      <c r="I13" s="47"/>
    </row>
    <row r="14" spans="1:9" ht="24.95" customHeight="1">
      <c r="A14" s="12" t="s">
        <v>16</v>
      </c>
      <c r="B14" s="55" t="s">
        <v>62</v>
      </c>
      <c r="C14" s="13" t="s">
        <v>6</v>
      </c>
      <c r="D14" s="14" t="s">
        <v>7</v>
      </c>
      <c r="E14" s="15"/>
      <c r="F14" s="25">
        <v>4</v>
      </c>
      <c r="G14" s="30">
        <f>E14*F14</f>
        <v>0</v>
      </c>
      <c r="H14" s="28"/>
      <c r="I14" s="29">
        <f>G14+(G14*H14)</f>
        <v>0</v>
      </c>
    </row>
    <row r="15" spans="1:9" ht="24.95" customHeight="1">
      <c r="A15" s="12" t="s">
        <v>19</v>
      </c>
      <c r="B15" s="55" t="s">
        <v>63</v>
      </c>
      <c r="C15" s="13" t="s">
        <v>8</v>
      </c>
      <c r="D15" s="14" t="s">
        <v>9</v>
      </c>
      <c r="E15" s="15"/>
      <c r="F15" s="25">
        <v>4</v>
      </c>
      <c r="G15" s="30">
        <f t="shared" ref="G15:G16" si="0">E15*F15</f>
        <v>0</v>
      </c>
      <c r="H15" s="16"/>
      <c r="I15" s="29">
        <f t="shared" ref="I15:I16" si="1">G15+(G15*H15)</f>
        <v>0</v>
      </c>
    </row>
    <row r="16" spans="1:9" ht="24.95" customHeight="1">
      <c r="A16" s="12" t="s">
        <v>61</v>
      </c>
      <c r="B16" s="55" t="s">
        <v>64</v>
      </c>
      <c r="C16" s="13" t="s">
        <v>10</v>
      </c>
      <c r="D16" s="14" t="s">
        <v>11</v>
      </c>
      <c r="E16" s="15"/>
      <c r="F16" s="25">
        <v>2</v>
      </c>
      <c r="G16" s="30">
        <f t="shared" si="0"/>
        <v>0</v>
      </c>
      <c r="H16" s="16"/>
      <c r="I16" s="29">
        <f t="shared" si="1"/>
        <v>0</v>
      </c>
    </row>
    <row r="17" spans="1:9" ht="12.75" customHeight="1">
      <c r="A17" s="48" t="s">
        <v>12</v>
      </c>
      <c r="B17" s="49"/>
      <c r="C17" s="49"/>
      <c r="D17" s="49"/>
      <c r="E17" s="49"/>
      <c r="F17" s="49"/>
      <c r="G17" s="49"/>
      <c r="H17" s="49"/>
      <c r="I17" s="50"/>
    </row>
    <row r="18" spans="1:9" ht="24.95" customHeight="1">
      <c r="A18" s="12" t="s">
        <v>58</v>
      </c>
      <c r="B18" s="55" t="s">
        <v>67</v>
      </c>
      <c r="C18" s="18" t="s">
        <v>13</v>
      </c>
      <c r="D18" s="14" t="s">
        <v>14</v>
      </c>
      <c r="E18" s="15"/>
      <c r="F18" s="25">
        <v>2</v>
      </c>
      <c r="G18" s="30">
        <f>E18*F18</f>
        <v>0</v>
      </c>
      <c r="H18" s="16"/>
      <c r="I18" s="27">
        <f>G18+(G18*H18)</f>
        <v>0</v>
      </c>
    </row>
    <row r="19" spans="1:9" ht="12.75" customHeight="1">
      <c r="A19" s="48" t="s">
        <v>15</v>
      </c>
      <c r="B19" s="49"/>
      <c r="C19" s="49"/>
      <c r="D19" s="49"/>
      <c r="E19" s="49"/>
      <c r="F19" s="49"/>
      <c r="G19" s="49"/>
      <c r="H19" s="49"/>
      <c r="I19" s="50"/>
    </row>
    <row r="20" spans="1:9" ht="24.95" customHeight="1">
      <c r="A20" s="12" t="s">
        <v>56</v>
      </c>
      <c r="B20" s="55" t="s">
        <v>65</v>
      </c>
      <c r="C20" s="18" t="s">
        <v>17</v>
      </c>
      <c r="D20" s="14" t="s">
        <v>18</v>
      </c>
      <c r="E20" s="15"/>
      <c r="F20" s="26">
        <v>2</v>
      </c>
      <c r="G20" s="30">
        <f>E20*F20</f>
        <v>0</v>
      </c>
      <c r="H20" s="19"/>
      <c r="I20" s="27">
        <f>G20+(G20*H20)</f>
        <v>0</v>
      </c>
    </row>
    <row r="21" spans="1:9" ht="24.95" customHeight="1">
      <c r="A21" s="12" t="s">
        <v>57</v>
      </c>
      <c r="B21" s="55" t="s">
        <v>66</v>
      </c>
      <c r="C21" s="20" t="s">
        <v>20</v>
      </c>
      <c r="D21" s="14" t="s">
        <v>21</v>
      </c>
      <c r="E21" s="15"/>
      <c r="F21" s="26">
        <v>2</v>
      </c>
      <c r="G21" s="30">
        <f>E21*F21</f>
        <v>0</v>
      </c>
      <c r="H21" s="19"/>
      <c r="I21" s="27">
        <f>G21+(G21*H21)</f>
        <v>0</v>
      </c>
    </row>
    <row r="22" spans="1:9" ht="12.75" customHeight="1">
      <c r="A22" s="51" t="s">
        <v>22</v>
      </c>
      <c r="B22" s="52"/>
      <c r="C22" s="52"/>
      <c r="D22" s="52"/>
      <c r="E22" s="52"/>
      <c r="F22" s="52"/>
      <c r="G22" s="52"/>
      <c r="H22" s="52"/>
      <c r="I22" s="53"/>
    </row>
    <row r="23" spans="1:9" ht="24.95" customHeight="1">
      <c r="A23" s="12" t="s">
        <v>76</v>
      </c>
      <c r="B23" s="12" t="s">
        <v>80</v>
      </c>
      <c r="C23" s="12" t="s">
        <v>23</v>
      </c>
      <c r="D23" s="14" t="s">
        <v>24</v>
      </c>
      <c r="E23" s="21"/>
      <c r="F23" s="26">
        <v>2</v>
      </c>
      <c r="G23" s="30">
        <f>E23*F23</f>
        <v>0</v>
      </c>
      <c r="H23" s="22"/>
      <c r="I23" s="27">
        <f>G23+(G23*H23)</f>
        <v>0</v>
      </c>
    </row>
    <row r="24" spans="1:9" ht="24.95" customHeight="1">
      <c r="A24" s="12" t="s">
        <v>76</v>
      </c>
      <c r="B24" s="12" t="s">
        <v>81</v>
      </c>
      <c r="C24" s="12" t="s">
        <v>25</v>
      </c>
      <c r="D24" s="14" t="s">
        <v>26</v>
      </c>
      <c r="E24" s="23"/>
      <c r="F24" s="26">
        <v>2</v>
      </c>
      <c r="G24" s="30">
        <f t="shared" ref="G24:G30" si="2">E24*F24</f>
        <v>0</v>
      </c>
      <c r="H24" s="22"/>
      <c r="I24" s="27">
        <f t="shared" ref="I24:I30" si="3">G24+(G24*H24)</f>
        <v>0</v>
      </c>
    </row>
    <row r="25" spans="1:9" ht="24.95" customHeight="1">
      <c r="A25" s="12" t="s">
        <v>76</v>
      </c>
      <c r="B25" s="12" t="s">
        <v>82</v>
      </c>
      <c r="C25" s="12" t="s">
        <v>27</v>
      </c>
      <c r="D25" s="14" t="s">
        <v>28</v>
      </c>
      <c r="E25" s="23"/>
      <c r="F25" s="26">
        <v>2</v>
      </c>
      <c r="G25" s="30">
        <f t="shared" si="2"/>
        <v>0</v>
      </c>
      <c r="H25" s="22"/>
      <c r="I25" s="27">
        <f t="shared" si="3"/>
        <v>0</v>
      </c>
    </row>
    <row r="26" spans="1:9" ht="24.95" customHeight="1">
      <c r="A26" s="12" t="s">
        <v>76</v>
      </c>
      <c r="B26" s="12" t="s">
        <v>83</v>
      </c>
      <c r="C26" s="12" t="s">
        <v>29</v>
      </c>
      <c r="D26" s="12" t="s">
        <v>30</v>
      </c>
      <c r="E26" s="23"/>
      <c r="F26" s="26">
        <v>2</v>
      </c>
      <c r="G26" s="30">
        <f t="shared" si="2"/>
        <v>0</v>
      </c>
      <c r="H26" s="22"/>
      <c r="I26" s="27">
        <f t="shared" si="3"/>
        <v>0</v>
      </c>
    </row>
    <row r="27" spans="1:9" ht="24.95" customHeight="1">
      <c r="A27" s="12" t="s">
        <v>76</v>
      </c>
      <c r="B27" s="12" t="s">
        <v>68</v>
      </c>
      <c r="C27" s="12" t="s">
        <v>31</v>
      </c>
      <c r="D27" s="14" t="s">
        <v>24</v>
      </c>
      <c r="E27" s="21"/>
      <c r="F27" s="26">
        <v>2</v>
      </c>
      <c r="G27" s="30">
        <f t="shared" si="2"/>
        <v>0</v>
      </c>
      <c r="H27" s="22"/>
      <c r="I27" s="27">
        <f t="shared" si="3"/>
        <v>0</v>
      </c>
    </row>
    <row r="28" spans="1:9" ht="24.95" customHeight="1">
      <c r="A28" s="12" t="s">
        <v>76</v>
      </c>
      <c r="B28" s="12" t="s">
        <v>69</v>
      </c>
      <c r="C28" s="12" t="s">
        <v>32</v>
      </c>
      <c r="D28" s="14" t="s">
        <v>26</v>
      </c>
      <c r="E28" s="23"/>
      <c r="F28" s="26">
        <v>2</v>
      </c>
      <c r="G28" s="30">
        <f t="shared" si="2"/>
        <v>0</v>
      </c>
      <c r="H28" s="22"/>
      <c r="I28" s="27">
        <f t="shared" si="3"/>
        <v>0</v>
      </c>
    </row>
    <row r="29" spans="1:9" ht="24.95" customHeight="1">
      <c r="A29" s="12" t="s">
        <v>76</v>
      </c>
      <c r="B29" s="12" t="s">
        <v>70</v>
      </c>
      <c r="C29" s="12" t="s">
        <v>33</v>
      </c>
      <c r="D29" s="14" t="s">
        <v>28</v>
      </c>
      <c r="E29" s="23"/>
      <c r="F29" s="26">
        <v>2</v>
      </c>
      <c r="G29" s="30">
        <f t="shared" si="2"/>
        <v>0</v>
      </c>
      <c r="H29" s="22"/>
      <c r="I29" s="27">
        <f t="shared" si="3"/>
        <v>0</v>
      </c>
    </row>
    <row r="30" spans="1:9" ht="31.5" customHeight="1">
      <c r="A30" s="12" t="s">
        <v>76</v>
      </c>
      <c r="B30" s="12" t="s">
        <v>71</v>
      </c>
      <c r="C30" s="12" t="s">
        <v>34</v>
      </c>
      <c r="D30" s="12" t="s">
        <v>30</v>
      </c>
      <c r="E30" s="23"/>
      <c r="F30" s="26">
        <v>2</v>
      </c>
      <c r="G30" s="30">
        <f t="shared" si="2"/>
        <v>0</v>
      </c>
      <c r="H30" s="22"/>
      <c r="I30" s="27">
        <f t="shared" si="3"/>
        <v>0</v>
      </c>
    </row>
    <row r="31" spans="1:9" ht="14.25" customHeight="1">
      <c r="A31" s="48" t="s">
        <v>35</v>
      </c>
      <c r="B31" s="49"/>
      <c r="C31" s="49"/>
      <c r="D31" s="49"/>
      <c r="E31" s="49"/>
      <c r="F31" s="49"/>
      <c r="G31" s="49"/>
      <c r="H31" s="49"/>
      <c r="I31" s="50"/>
    </row>
    <row r="32" spans="1:9" ht="24.95" customHeight="1">
      <c r="A32" s="12" t="s">
        <v>59</v>
      </c>
      <c r="B32" s="12" t="s">
        <v>72</v>
      </c>
      <c r="C32" s="12" t="s">
        <v>36</v>
      </c>
      <c r="D32" s="14" t="s">
        <v>24</v>
      </c>
      <c r="E32" s="21"/>
      <c r="F32" s="26">
        <v>2</v>
      </c>
      <c r="G32" s="30">
        <f>E32*F32</f>
        <v>0</v>
      </c>
      <c r="H32" s="16"/>
      <c r="I32" s="27">
        <f>G32+(H32*G32)</f>
        <v>0</v>
      </c>
    </row>
    <row r="33" spans="1:9" ht="24.95" customHeight="1">
      <c r="A33" s="12" t="s">
        <v>59</v>
      </c>
      <c r="B33" s="12" t="s">
        <v>73</v>
      </c>
      <c r="C33" s="12" t="s">
        <v>37</v>
      </c>
      <c r="D33" s="14" t="s">
        <v>26</v>
      </c>
      <c r="E33" s="23"/>
      <c r="F33" s="26">
        <v>2</v>
      </c>
      <c r="G33" s="30">
        <f t="shared" ref="G33:G36" si="4">E33*F33</f>
        <v>0</v>
      </c>
      <c r="H33" s="16"/>
      <c r="I33" s="27">
        <f t="shared" ref="I33:I39" si="5">G33+(H33*G33)</f>
        <v>0</v>
      </c>
    </row>
    <row r="34" spans="1:9" ht="24.95" customHeight="1">
      <c r="A34" s="12" t="s">
        <v>59</v>
      </c>
      <c r="B34" s="12" t="s">
        <v>74</v>
      </c>
      <c r="C34" s="12" t="s">
        <v>38</v>
      </c>
      <c r="D34" s="14" t="s">
        <v>39</v>
      </c>
      <c r="E34" s="23"/>
      <c r="F34" s="26">
        <v>2</v>
      </c>
      <c r="G34" s="30">
        <f t="shared" si="4"/>
        <v>0</v>
      </c>
      <c r="H34" s="16"/>
      <c r="I34" s="27">
        <f t="shared" si="5"/>
        <v>0</v>
      </c>
    </row>
    <row r="35" spans="1:9" ht="24.95" customHeight="1">
      <c r="A35" s="12" t="s">
        <v>59</v>
      </c>
      <c r="B35" s="12" t="s">
        <v>75</v>
      </c>
      <c r="C35" s="12" t="s">
        <v>40</v>
      </c>
      <c r="D35" s="12" t="s">
        <v>30</v>
      </c>
      <c r="E35" s="23"/>
      <c r="F35" s="26">
        <v>2</v>
      </c>
      <c r="G35" s="30">
        <f t="shared" si="4"/>
        <v>0</v>
      </c>
      <c r="H35" s="16"/>
      <c r="I35" s="27">
        <f t="shared" si="5"/>
        <v>0</v>
      </c>
    </row>
    <row r="36" spans="1:9" ht="37.5" customHeight="1">
      <c r="A36" s="12" t="s">
        <v>59</v>
      </c>
      <c r="B36" s="12" t="s">
        <v>77</v>
      </c>
      <c r="C36" s="12" t="s">
        <v>41</v>
      </c>
      <c r="D36" s="12" t="s">
        <v>42</v>
      </c>
      <c r="E36" s="24"/>
      <c r="F36" s="26">
        <v>2</v>
      </c>
      <c r="G36" s="30">
        <f t="shared" si="4"/>
        <v>0</v>
      </c>
      <c r="H36" s="16"/>
      <c r="I36" s="27">
        <f t="shared" si="5"/>
        <v>0</v>
      </c>
    </row>
    <row r="37" spans="1:9" ht="14.25" customHeight="1">
      <c r="A37" s="51" t="s">
        <v>43</v>
      </c>
      <c r="B37" s="52"/>
      <c r="C37" s="52"/>
      <c r="D37" s="52"/>
      <c r="E37" s="52"/>
      <c r="F37" s="52"/>
      <c r="G37" s="52"/>
      <c r="H37" s="52"/>
      <c r="I37" s="53"/>
    </row>
    <row r="38" spans="1:9" ht="25.5">
      <c r="A38" s="12" t="s">
        <v>60</v>
      </c>
      <c r="B38" s="12" t="s">
        <v>78</v>
      </c>
      <c r="C38" s="12" t="s">
        <v>44</v>
      </c>
      <c r="D38" s="12" t="s">
        <v>45</v>
      </c>
      <c r="E38" s="17"/>
      <c r="F38" s="26">
        <v>2</v>
      </c>
      <c r="G38" s="30">
        <f>E38*F38</f>
        <v>0</v>
      </c>
      <c r="H38" s="16"/>
      <c r="I38" s="27">
        <f t="shared" si="5"/>
        <v>0</v>
      </c>
    </row>
    <row r="39" spans="1:9" ht="21.75" customHeight="1">
      <c r="A39" s="12" t="s">
        <v>60</v>
      </c>
      <c r="B39" s="12" t="s">
        <v>79</v>
      </c>
      <c r="C39" s="12" t="s">
        <v>46</v>
      </c>
      <c r="D39" s="12" t="s">
        <v>47</v>
      </c>
      <c r="E39" s="17"/>
      <c r="F39" s="26">
        <v>2</v>
      </c>
      <c r="G39" s="30">
        <f>E39*F39</f>
        <v>0</v>
      </c>
      <c r="H39" s="16"/>
      <c r="I39" s="27">
        <f t="shared" si="5"/>
        <v>0</v>
      </c>
    </row>
    <row r="42" spans="1:9" ht="25.5" customHeight="1">
      <c r="G42" s="43" t="s">
        <v>54</v>
      </c>
      <c r="H42" s="44"/>
      <c r="I42" s="31">
        <f>G14+G15+G16+G18+G20+G21+G23+G24+G25+G26+G27+G28+G29+G30+G32+G33+G34+G35+G36+G38+G39</f>
        <v>0</v>
      </c>
    </row>
    <row r="43" spans="1:9" ht="25.5" customHeight="1">
      <c r="G43" s="43" t="s">
        <v>51</v>
      </c>
      <c r="H43" s="44"/>
      <c r="I43" s="31">
        <f>I14+I15+I16+I18+I20+I21+I23+I24+I25+I26+I27+I28+I29+I30+I32+I33+I34+I35+I36+I38+I39</f>
        <v>0</v>
      </c>
    </row>
  </sheetData>
  <mergeCells count="12">
    <mergeCell ref="G43:H43"/>
    <mergeCell ref="A13:I13"/>
    <mergeCell ref="A19:I19"/>
    <mergeCell ref="A22:I22"/>
    <mergeCell ref="A31:I31"/>
    <mergeCell ref="A37:I37"/>
    <mergeCell ref="A17:I17"/>
    <mergeCell ref="A1:E1"/>
    <mergeCell ref="C2:E2"/>
    <mergeCell ref="A9:E10"/>
    <mergeCell ref="C11:D11"/>
    <mergeCell ref="G42:H42"/>
  </mergeCells>
  <phoneticPr fontId="16" type="noConversion"/>
  <pageMargins left="0.7" right="0.7" top="0.75" bottom="0.75" header="0.3" footer="0.3"/>
  <pageSetup paperSize="9" scale="85" orientation="landscape" r:id="rId1"/>
  <headerFooter>
    <oddFooter>&amp;C_x000D_&amp;1#&amp;"Aptos"&amp;12&amp;K008000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DQE!_Toc94533311</vt:lpstr>
      <vt:lpstr>DQE!Zone_d_impression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 Blanche</dc:creator>
  <cp:lastModifiedBy>BERGER Blanche</cp:lastModifiedBy>
  <dcterms:created xsi:type="dcterms:W3CDTF">2026-07-22T14:48:24Z</dcterms:created>
  <dcterms:modified xsi:type="dcterms:W3CDTF">2026-07-31T14:34:16Z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2026-07-22T15:53:38Z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adaf0e75-6f65-4f37-8b91-547e87ddd771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